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1\"/>
    </mc:Choice>
  </mc:AlternateContent>
  <bookViews>
    <workbookView xWindow="480" yWindow="105" windowWidth="22995" windowHeight="9975" tabRatio="863"/>
  </bookViews>
  <sheets>
    <sheet name="лот 70501" sheetId="3" r:id="rId1"/>
  </sheets>
  <calcPr calcId="162913" iterateDelta="1E-4"/>
</workbook>
</file>

<file path=xl/calcChain.xml><?xml version="1.0" encoding="utf-8"?>
<calcChain xmlns="http://schemas.openxmlformats.org/spreadsheetml/2006/main">
  <c r="J41" i="3" l="1"/>
  <c r="J42" i="3" l="1"/>
  <c r="J40" i="3"/>
  <c r="J39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J12" i="3" l="1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5" i="3"/>
  <c r="E35" i="3" l="1"/>
  <c r="D11" i="3" l="1"/>
  <c r="G11" i="3" s="1"/>
  <c r="H11" i="3" l="1"/>
  <c r="H34" i="3"/>
  <c r="J34" i="3" s="1"/>
  <c r="Q37" i="3" l="1"/>
  <c r="N37" i="3"/>
  <c r="M37" i="3"/>
  <c r="D37" i="3"/>
  <c r="G12" i="3"/>
  <c r="J11" i="3"/>
  <c r="L11" i="3" l="1"/>
  <c r="G13" i="3"/>
  <c r="G14" i="3" s="1"/>
  <c r="L12" i="3"/>
  <c r="J37" i="3"/>
  <c r="L13" i="3" l="1"/>
  <c r="G15" i="3"/>
  <c r="L14" i="3"/>
  <c r="G16" i="3" l="1"/>
  <c r="L15" i="3"/>
  <c r="G17" i="3" l="1"/>
  <c r="L16" i="3"/>
  <c r="L17" i="3" l="1"/>
  <c r="G18" i="3"/>
  <c r="G19" i="3" l="1"/>
  <c r="L18" i="3"/>
  <c r="L39" i="3" s="1"/>
  <c r="G20" i="3" l="1"/>
  <c r="L19" i="3"/>
  <c r="G23" i="3"/>
  <c r="G27" i="3" l="1"/>
  <c r="L23" i="3"/>
  <c r="L20" i="3"/>
  <c r="G24" i="3"/>
  <c r="G21" i="3"/>
  <c r="G22" i="3" l="1"/>
  <c r="L21" i="3"/>
  <c r="G25" i="3"/>
  <c r="G28" i="3"/>
  <c r="L24" i="3"/>
  <c r="G31" i="3"/>
  <c r="L27" i="3"/>
  <c r="G32" i="3" l="1"/>
  <c r="L28" i="3"/>
  <c r="G29" i="3"/>
  <c r="L25" i="3"/>
  <c r="G35" i="3"/>
  <c r="L31" i="3"/>
  <c r="G26" i="3"/>
  <c r="L22" i="3"/>
  <c r="F35" i="3" l="1"/>
  <c r="L35" i="3"/>
  <c r="G33" i="3"/>
  <c r="L29" i="3"/>
  <c r="G30" i="3"/>
  <c r="L26" i="3"/>
  <c r="L32" i="3"/>
  <c r="L33" i="3" l="1"/>
  <c r="G34" i="3"/>
  <c r="L30" i="3"/>
  <c r="L40" i="3" s="1"/>
  <c r="L34" i="3" l="1"/>
  <c r="L41" i="3" s="1"/>
  <c r="L37" i="3" l="1"/>
  <c r="S31" i="3" s="1"/>
  <c r="S32" i="3" s="1"/>
  <c r="T32" i="3" s="1"/>
  <c r="F37" i="3"/>
  <c r="C6" i="3" l="1"/>
  <c r="L42" i="3" l="1"/>
</calcChain>
</file>

<file path=xl/sharedStrings.xml><?xml version="1.0" encoding="utf-8"?>
<sst xmlns="http://schemas.openxmlformats.org/spreadsheetml/2006/main" count="30" uniqueCount="24">
  <si>
    <t>Цена контракта (ставка кредитования, в %):</t>
  </si>
  <si>
    <t>Цена контракта (в руб.):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</si>
  <si>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</si>
  <si>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</si>
  <si>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</si>
  <si>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</si>
  <si>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</si>
  <si>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</si>
  <si>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 поквартально</t>
  </si>
  <si>
    <t>Сумма процентов за год</t>
  </si>
  <si>
    <t>Оплачено процентов</t>
  </si>
  <si>
    <t>начало</t>
  </si>
  <si>
    <t>Дата</t>
  </si>
  <si>
    <t>Документ</t>
  </si>
  <si>
    <t>Сумма</t>
  </si>
  <si>
    <t xml:space="preserve"> </t>
  </si>
  <si>
    <t>окончание</t>
  </si>
  <si>
    <t>Сумма процентов, руб.</t>
  </si>
  <si>
    <t>Сумма кредитной линии, руб.</t>
  </si>
  <si>
    <t xml:space="preserve">Дата выдачи </t>
  </si>
  <si>
    <t>Сумма кредита, руб.</t>
  </si>
  <si>
    <t>ИТОГО</t>
  </si>
  <si>
    <t>Срок действия кредитной линии - не более 730 дней</t>
  </si>
  <si>
    <t>1. Лот № 70501-ФИН ФД-2025-ЯЭ Кредитная линия на сумму 1 555,5555 млн.руб. сроком  730 дней  (ПОС)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</si>
</sst>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0000%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 tint="-0.14999847407452621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1"/>
    <xf numFmtId="10" fontId="2" fillId="0" borderId="0" xfId="1" applyNumberFormat="1" applyFont="1"/>
    <xf numFmtId="3" fontId="1" fillId="0" borderId="0" xfId="1" applyNumberFormat="1"/>
    <xf numFmtId="4" fontId="1" fillId="0" borderId="0" xfId="1" applyNumberFormat="1"/>
    <xf numFmtId="10" fontId="3" fillId="2" borderId="0" xfId="1" applyNumberFormat="1" applyFont="1" applyFill="1"/>
    <xf numFmtId="0" fontId="1" fillId="0" borderId="0" xfId="1" applyFill="1"/>
    <xf numFmtId="10" fontId="2" fillId="0" borderId="0" xfId="1" applyNumberFormat="1" applyFont="1" applyFill="1"/>
    <xf numFmtId="14" fontId="4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vertical="center" wrapText="1"/>
    </xf>
    <xf numFmtId="4" fontId="1" fillId="0" borderId="1" xfId="1" applyNumberFormat="1" applyBorder="1"/>
    <xf numFmtId="14" fontId="1" fillId="3" borderId="1" xfId="1" applyNumberFormat="1" applyFill="1" applyBorder="1"/>
    <xf numFmtId="3" fontId="1" fillId="3" borderId="1" xfId="1" applyNumberFormat="1" applyFill="1" applyBorder="1"/>
    <xf numFmtId="0" fontId="1" fillId="3" borderId="1" xfId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14" fontId="1" fillId="0" borderId="1" xfId="1" applyNumberFormat="1" applyBorder="1"/>
    <xf numFmtId="1" fontId="1" fillId="0" borderId="1" xfId="1" applyNumberFormat="1" applyBorder="1"/>
    <xf numFmtId="0" fontId="1" fillId="0" borderId="1" xfId="1" applyBorder="1"/>
    <xf numFmtId="14" fontId="1" fillId="0" borderId="1" xfId="1" applyNumberFormat="1" applyFill="1" applyBorder="1"/>
    <xf numFmtId="0" fontId="4" fillId="0" borderId="1" xfId="1" applyFont="1" applyBorder="1"/>
    <xf numFmtId="0" fontId="1" fillId="0" borderId="1" xfId="1" applyFill="1" applyBorder="1"/>
    <xf numFmtId="3" fontId="1" fillId="0" borderId="1" xfId="1" applyNumberFormat="1" applyFill="1" applyBorder="1"/>
    <xf numFmtId="1" fontId="1" fillId="0" borderId="1" xfId="1" applyNumberFormat="1" applyFill="1" applyBorder="1" applyAlignment="1"/>
    <xf numFmtId="4" fontId="1" fillId="0" borderId="1" xfId="1" applyNumberFormat="1" applyFill="1" applyBorder="1"/>
    <xf numFmtId="1" fontId="1" fillId="0" borderId="1" xfId="1" applyNumberFormat="1" applyFill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3" fontId="4" fillId="0" borderId="1" xfId="1" applyNumberFormat="1" applyFont="1" applyFill="1" applyBorder="1"/>
    <xf numFmtId="14" fontId="4" fillId="0" borderId="1" xfId="1" applyNumberFormat="1" applyFont="1" applyFill="1" applyBorder="1"/>
    <xf numFmtId="1" fontId="4" fillId="0" borderId="1" xfId="1" applyNumberFormat="1" applyFont="1" applyFill="1" applyBorder="1"/>
    <xf numFmtId="4" fontId="3" fillId="4" borderId="0" xfId="1" applyNumberFormat="1" applyFont="1" applyFill="1"/>
    <xf numFmtId="0" fontId="5" fillId="0" borderId="0" xfId="1" applyFont="1"/>
    <xf numFmtId="4" fontId="1" fillId="0" borderId="3" xfId="1" applyNumberFormat="1" applyBorder="1"/>
    <xf numFmtId="1" fontId="1" fillId="0" borderId="0" xfId="1" applyNumberFormat="1"/>
    <xf numFmtId="1" fontId="1" fillId="0" borderId="3" xfId="1" applyNumberFormat="1" applyBorder="1"/>
    <xf numFmtId="0" fontId="4" fillId="0" borderId="1" xfId="1" applyFont="1" applyBorder="1" applyAlignment="1">
      <alignment horizontal="center" vertical="center" wrapText="1"/>
    </xf>
    <xf numFmtId="1" fontId="1" fillId="0" borderId="0" xfId="1" applyNumberFormat="1" applyBorder="1"/>
    <xf numFmtId="4" fontId="1" fillId="3" borderId="0" xfId="1" applyNumberFormat="1" applyFill="1"/>
    <xf numFmtId="165" fontId="1" fillId="0" borderId="0" xfId="1" applyNumberFormat="1"/>
    <xf numFmtId="3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3"/>
  <sheetViews>
    <sheetView tabSelected="1" zoomScale="85" zoomScaleNormal="85" workbookViewId="0">
      <selection activeCell="B12" sqref="B12"/>
    </sheetView>
  </sheetViews>
  <sheetFormatPr defaultRowHeight="12.75" x14ac:dyDescent="0.2"/>
  <cols>
    <col min="1" max="1" width="4.7109375" style="1" customWidth="1"/>
    <col min="2" max="2" width="21.42578125" style="1" customWidth="1"/>
    <col min="3" max="3" width="13.7109375" style="1" customWidth="1"/>
    <col min="4" max="4" width="15.42578125" style="1" customWidth="1"/>
    <col min="5" max="5" width="12.140625" style="1" customWidth="1"/>
    <col min="6" max="6" width="15.7109375" style="1" customWidth="1"/>
    <col min="7" max="7" width="16.7109375" style="1" customWidth="1"/>
    <col min="8" max="9" width="12.7109375" style="1" customWidth="1"/>
    <col min="10" max="10" width="9.7109375" style="1" customWidth="1"/>
    <col min="11" max="11" width="9.140625" style="1"/>
    <col min="12" max="12" width="15.7109375" style="1" customWidth="1"/>
    <col min="13" max="15" width="0" style="1" hidden="1" customWidth="1"/>
    <col min="16" max="16" width="10.7109375" style="1" hidden="1" customWidth="1"/>
    <col min="17" max="17" width="0" style="1" hidden="1" customWidth="1"/>
    <col min="18" max="18" width="5.7109375" style="1" customWidth="1"/>
    <col min="19" max="19" width="14.7109375" style="1" customWidth="1"/>
    <col min="20" max="20" width="12.42578125" style="1" bestFit="1" customWidth="1"/>
    <col min="21" max="21" width="15.42578125" style="1" bestFit="1" customWidth="1"/>
    <col min="22" max="16384" width="9.140625" style="1"/>
  </cols>
  <sheetData>
    <row r="2" spans="2:21" x14ac:dyDescent="0.2">
      <c r="B2" s="33" t="s">
        <v>23</v>
      </c>
    </row>
    <row r="4" spans="2:21" x14ac:dyDescent="0.2">
      <c r="D4" s="3"/>
      <c r="F4" s="3"/>
      <c r="G4" s="3"/>
      <c r="L4" s="4"/>
      <c r="M4" s="4"/>
      <c r="R4" s="2"/>
    </row>
    <row r="5" spans="2:21" x14ac:dyDescent="0.2">
      <c r="B5" s="1" t="s">
        <v>0</v>
      </c>
      <c r="C5" s="5">
        <v>0.27</v>
      </c>
      <c r="D5" s="6"/>
      <c r="E5" s="1" t="s">
        <v>22</v>
      </c>
      <c r="F5" s="3"/>
      <c r="G5" s="3"/>
      <c r="L5" s="4"/>
      <c r="M5" s="4"/>
      <c r="R5" s="2"/>
    </row>
    <row r="6" spans="2:21" x14ac:dyDescent="0.2">
      <c r="B6" s="1" t="s">
        <v>1</v>
      </c>
      <c r="C6" s="32">
        <f>+L37</f>
        <v>838849285.10958898</v>
      </c>
      <c r="D6" s="3"/>
      <c r="F6" s="3"/>
      <c r="G6" s="3"/>
      <c r="L6" s="4"/>
      <c r="M6" s="4"/>
      <c r="R6" s="7"/>
    </row>
    <row r="7" spans="2:21" x14ac:dyDescent="0.2">
      <c r="D7" s="3"/>
      <c r="F7" s="3"/>
      <c r="G7" s="3"/>
      <c r="L7" s="4"/>
      <c r="M7" s="4"/>
      <c r="R7" s="2"/>
    </row>
    <row r="8" spans="2:21" x14ac:dyDescent="0.2">
      <c r="D8" s="3"/>
      <c r="F8" s="3"/>
      <c r="G8" s="3"/>
      <c r="L8" s="4"/>
      <c r="M8" s="4"/>
      <c r="R8" s="2"/>
    </row>
    <row r="9" spans="2:21" ht="26.1" customHeight="1" x14ac:dyDescent="0.2">
      <c r="B9" s="42" t="s">
        <v>18</v>
      </c>
      <c r="C9" s="42" t="s">
        <v>19</v>
      </c>
      <c r="D9" s="41" t="s">
        <v>20</v>
      </c>
      <c r="E9" s="42" t="s">
        <v>2</v>
      </c>
      <c r="F9" s="41" t="s">
        <v>3</v>
      </c>
      <c r="G9" s="41" t="s">
        <v>4</v>
      </c>
      <c r="H9" s="42" t="s">
        <v>5</v>
      </c>
      <c r="I9" s="42"/>
      <c r="J9" s="42" t="s">
        <v>6</v>
      </c>
      <c r="K9" s="42" t="s">
        <v>7</v>
      </c>
      <c r="L9" s="43" t="s">
        <v>17</v>
      </c>
      <c r="M9" s="43" t="s">
        <v>8</v>
      </c>
      <c r="N9" s="43" t="s">
        <v>9</v>
      </c>
      <c r="O9" s="43" t="s">
        <v>10</v>
      </c>
      <c r="P9" s="43"/>
      <c r="Q9" s="43"/>
      <c r="R9" s="2"/>
      <c r="U9" s="4"/>
    </row>
    <row r="10" spans="2:21" ht="20.100000000000001" customHeight="1" x14ac:dyDescent="0.2">
      <c r="B10" s="42"/>
      <c r="C10" s="42"/>
      <c r="D10" s="41"/>
      <c r="E10" s="42"/>
      <c r="F10" s="41"/>
      <c r="G10" s="41"/>
      <c r="H10" s="37" t="s">
        <v>11</v>
      </c>
      <c r="I10" s="37" t="s">
        <v>16</v>
      </c>
      <c r="J10" s="42"/>
      <c r="K10" s="42"/>
      <c r="L10" s="43"/>
      <c r="M10" s="43"/>
      <c r="N10" s="43"/>
      <c r="O10" s="8" t="s">
        <v>12</v>
      </c>
      <c r="P10" s="9" t="s">
        <v>13</v>
      </c>
      <c r="Q10" s="10" t="s">
        <v>14</v>
      </c>
      <c r="R10" s="2"/>
    </row>
    <row r="11" spans="2:21" x14ac:dyDescent="0.2">
      <c r="B11" s="11">
        <v>1555555500</v>
      </c>
      <c r="C11" s="12">
        <v>45790</v>
      </c>
      <c r="D11" s="11">
        <f>B11</f>
        <v>1555555500</v>
      </c>
      <c r="E11" s="14"/>
      <c r="F11" s="13"/>
      <c r="G11" s="11">
        <f>D11</f>
        <v>1555555500</v>
      </c>
      <c r="H11" s="20">
        <f>C11+1</f>
        <v>45791</v>
      </c>
      <c r="I11" s="20">
        <v>45808</v>
      </c>
      <c r="J11" s="15">
        <f>I11-H11+1</f>
        <v>18</v>
      </c>
      <c r="K11" s="15">
        <v>365</v>
      </c>
      <c r="L11" s="16">
        <f>+G11*C5/K11*J11</f>
        <v>20712328.02739726</v>
      </c>
      <c r="M11" s="11"/>
      <c r="N11" s="11"/>
      <c r="O11" s="17"/>
      <c r="P11" s="18"/>
      <c r="Q11" s="11"/>
      <c r="R11" s="2"/>
      <c r="U11" s="4"/>
    </row>
    <row r="12" spans="2:21" x14ac:dyDescent="0.2">
      <c r="B12" s="19"/>
      <c r="C12" s="12"/>
      <c r="D12" s="13"/>
      <c r="E12" s="14"/>
      <c r="F12" s="13"/>
      <c r="G12" s="16">
        <f>G11+D12-F11</f>
        <v>1555555500</v>
      </c>
      <c r="H12" s="12">
        <f>I11+1</f>
        <v>45809</v>
      </c>
      <c r="I12" s="20">
        <v>45838</v>
      </c>
      <c r="J12" s="15">
        <f t="shared" ref="J12:J35" si="0">I12-H12+1</f>
        <v>30</v>
      </c>
      <c r="K12" s="15">
        <v>365</v>
      </c>
      <c r="L12" s="16">
        <f>+G12*C5/K12*J12</f>
        <v>34520546.712328762</v>
      </c>
      <c r="M12" s="11"/>
      <c r="N12" s="11"/>
      <c r="O12" s="17"/>
      <c r="P12" s="18"/>
      <c r="Q12" s="11"/>
      <c r="R12" s="2"/>
    </row>
    <row r="13" spans="2:21" x14ac:dyDescent="0.2">
      <c r="B13" s="19"/>
      <c r="C13" s="12" t="s">
        <v>15</v>
      </c>
      <c r="D13" s="13" t="s">
        <v>15</v>
      </c>
      <c r="E13" s="14"/>
      <c r="F13" s="13" t="s">
        <v>15</v>
      </c>
      <c r="G13" s="16">
        <f>+G12</f>
        <v>1555555500</v>
      </c>
      <c r="H13" s="12">
        <f t="shared" ref="H13:H33" si="1">I12+1</f>
        <v>45839</v>
      </c>
      <c r="I13" s="20">
        <v>45869</v>
      </c>
      <c r="J13" s="15">
        <f t="shared" si="0"/>
        <v>31</v>
      </c>
      <c r="K13" s="15">
        <v>365</v>
      </c>
      <c r="L13" s="16">
        <f>+G13*C5/K13*J13</f>
        <v>35671231.602739722</v>
      </c>
      <c r="M13" s="11"/>
      <c r="N13" s="11"/>
      <c r="O13" s="17"/>
      <c r="P13" s="18"/>
      <c r="Q13" s="11"/>
      <c r="R13" s="2"/>
    </row>
    <row r="14" spans="2:21" x14ac:dyDescent="0.2">
      <c r="B14" s="19"/>
      <c r="C14" s="12"/>
      <c r="D14" s="13"/>
      <c r="E14" s="14"/>
      <c r="F14" s="13"/>
      <c r="G14" s="16">
        <f t="shared" ref="G14:G22" si="2">+G13</f>
        <v>1555555500</v>
      </c>
      <c r="H14" s="12">
        <f t="shared" si="1"/>
        <v>45870</v>
      </c>
      <c r="I14" s="20">
        <v>45900</v>
      </c>
      <c r="J14" s="15">
        <f t="shared" si="0"/>
        <v>31</v>
      </c>
      <c r="K14" s="15">
        <v>365</v>
      </c>
      <c r="L14" s="16">
        <f>+G14*C5/K14*J14</f>
        <v>35671231.602739722</v>
      </c>
      <c r="M14" s="11"/>
      <c r="N14" s="11"/>
      <c r="O14" s="17"/>
      <c r="P14" s="18"/>
      <c r="Q14" s="11"/>
      <c r="R14" s="2"/>
    </row>
    <row r="15" spans="2:21" x14ac:dyDescent="0.2">
      <c r="B15" s="19"/>
      <c r="C15" s="12" t="s">
        <v>15</v>
      </c>
      <c r="D15" s="13" t="s">
        <v>15</v>
      </c>
      <c r="E15" s="14"/>
      <c r="F15" s="13"/>
      <c r="G15" s="16">
        <f t="shared" si="2"/>
        <v>1555555500</v>
      </c>
      <c r="H15" s="12">
        <f t="shared" si="1"/>
        <v>45901</v>
      </c>
      <c r="I15" s="20">
        <v>45930</v>
      </c>
      <c r="J15" s="15">
        <f t="shared" si="0"/>
        <v>30</v>
      </c>
      <c r="K15" s="15">
        <v>365</v>
      </c>
      <c r="L15" s="16">
        <f>+G15*C5/K15*J15</f>
        <v>34520546.712328762</v>
      </c>
      <c r="M15" s="11"/>
      <c r="N15" s="11"/>
      <c r="O15" s="17"/>
      <c r="P15" s="18"/>
      <c r="Q15" s="11"/>
      <c r="R15" s="2"/>
    </row>
    <row r="16" spans="2:21" x14ac:dyDescent="0.2">
      <c r="B16" s="19"/>
      <c r="C16" s="14"/>
      <c r="D16" s="13"/>
      <c r="E16" s="14"/>
      <c r="F16" s="13"/>
      <c r="G16" s="16">
        <f t="shared" si="2"/>
        <v>1555555500</v>
      </c>
      <c r="H16" s="12">
        <f t="shared" si="1"/>
        <v>45931</v>
      </c>
      <c r="I16" s="20">
        <v>45961</v>
      </c>
      <c r="J16" s="15">
        <f t="shared" si="0"/>
        <v>31</v>
      </c>
      <c r="K16" s="15">
        <v>365</v>
      </c>
      <c r="L16" s="16">
        <f>+G16*C5/K16*J16</f>
        <v>35671231.602739722</v>
      </c>
      <c r="M16" s="11"/>
      <c r="N16" s="11"/>
      <c r="O16" s="17"/>
      <c r="P16" s="18"/>
      <c r="Q16" s="11"/>
      <c r="R16" s="2"/>
    </row>
    <row r="17" spans="2:20" x14ac:dyDescent="0.2">
      <c r="B17" s="19"/>
      <c r="C17" s="14"/>
      <c r="D17" s="13"/>
      <c r="E17" s="14"/>
      <c r="F17" s="13"/>
      <c r="G17" s="16">
        <f t="shared" si="2"/>
        <v>1555555500</v>
      </c>
      <c r="H17" s="12">
        <f t="shared" si="1"/>
        <v>45962</v>
      </c>
      <c r="I17" s="20">
        <v>45991</v>
      </c>
      <c r="J17" s="15">
        <f t="shared" si="0"/>
        <v>30</v>
      </c>
      <c r="K17" s="15">
        <v>365</v>
      </c>
      <c r="L17" s="16">
        <f>+G17*C5/K17*J17</f>
        <v>34520546.712328762</v>
      </c>
      <c r="M17" s="11"/>
      <c r="N17" s="11"/>
      <c r="O17" s="17"/>
      <c r="P17" s="18"/>
      <c r="Q17" s="11"/>
      <c r="R17" s="2"/>
    </row>
    <row r="18" spans="2:20" x14ac:dyDescent="0.2">
      <c r="B18" s="19"/>
      <c r="C18" s="14"/>
      <c r="D18" s="13"/>
      <c r="E18" s="14"/>
      <c r="F18" s="13"/>
      <c r="G18" s="16">
        <f t="shared" si="2"/>
        <v>1555555500</v>
      </c>
      <c r="H18" s="12">
        <f t="shared" si="1"/>
        <v>45992</v>
      </c>
      <c r="I18" s="20">
        <v>46022</v>
      </c>
      <c r="J18" s="15">
        <f t="shared" si="0"/>
        <v>31</v>
      </c>
      <c r="K18" s="15">
        <v>365</v>
      </c>
      <c r="L18" s="16">
        <f>+G18*C5/K18*J18</f>
        <v>35671231.602739722</v>
      </c>
      <c r="M18" s="11"/>
      <c r="N18" s="11"/>
      <c r="O18" s="17"/>
      <c r="P18" s="18"/>
      <c r="Q18" s="11"/>
      <c r="R18" s="2"/>
    </row>
    <row r="19" spans="2:20" x14ac:dyDescent="0.2">
      <c r="B19" s="19"/>
      <c r="C19" s="22"/>
      <c r="D19" s="23"/>
      <c r="E19" s="20" t="s">
        <v>15</v>
      </c>
      <c r="F19" s="25" t="s">
        <v>15</v>
      </c>
      <c r="G19" s="25">
        <f t="shared" si="2"/>
        <v>1555555500</v>
      </c>
      <c r="H19" s="12">
        <f t="shared" si="1"/>
        <v>46023</v>
      </c>
      <c r="I19" s="20">
        <v>46053</v>
      </c>
      <c r="J19" s="15">
        <f t="shared" si="0"/>
        <v>31</v>
      </c>
      <c r="K19" s="15">
        <v>365</v>
      </c>
      <c r="L19" s="16">
        <f>+G19*C5/K19*J19</f>
        <v>35671231.602739722</v>
      </c>
      <c r="M19" s="25"/>
      <c r="N19" s="25"/>
      <c r="O19" s="20"/>
      <c r="P19" s="26"/>
      <c r="Q19" s="25"/>
      <c r="R19" s="2"/>
    </row>
    <row r="20" spans="2:20" x14ac:dyDescent="0.2">
      <c r="B20" s="19"/>
      <c r="C20" s="22"/>
      <c r="D20" s="23"/>
      <c r="E20" s="20"/>
      <c r="F20" s="25"/>
      <c r="G20" s="25">
        <f t="shared" si="2"/>
        <v>1555555500</v>
      </c>
      <c r="H20" s="12">
        <f t="shared" si="1"/>
        <v>46054</v>
      </c>
      <c r="I20" s="20">
        <v>46081</v>
      </c>
      <c r="J20" s="15">
        <f t="shared" si="0"/>
        <v>28</v>
      </c>
      <c r="K20" s="15">
        <v>365</v>
      </c>
      <c r="L20" s="16">
        <f>+G20*C5/K20*J20</f>
        <v>32219176.931506846</v>
      </c>
      <c r="M20" s="25"/>
      <c r="N20" s="25"/>
      <c r="O20" s="20"/>
      <c r="P20" s="26"/>
      <c r="Q20" s="25"/>
      <c r="R20" s="2"/>
    </row>
    <row r="21" spans="2:20" x14ac:dyDescent="0.2">
      <c r="B21" s="19"/>
      <c r="C21" s="22"/>
      <c r="D21" s="23"/>
      <c r="E21" s="20"/>
      <c r="F21" s="25"/>
      <c r="G21" s="25">
        <f t="shared" si="2"/>
        <v>1555555500</v>
      </c>
      <c r="H21" s="12">
        <f t="shared" si="1"/>
        <v>46082</v>
      </c>
      <c r="I21" s="20">
        <v>46112</v>
      </c>
      <c r="J21" s="15">
        <f t="shared" si="0"/>
        <v>31</v>
      </c>
      <c r="K21" s="15">
        <v>365</v>
      </c>
      <c r="L21" s="16">
        <f>+G21*C5/K21*J21</f>
        <v>35671231.602739722</v>
      </c>
      <c r="M21" s="25"/>
      <c r="N21" s="25"/>
      <c r="O21" s="20"/>
      <c r="P21" s="26"/>
      <c r="Q21" s="25"/>
      <c r="R21" s="2"/>
    </row>
    <row r="22" spans="2:20" x14ac:dyDescent="0.2">
      <c r="B22" s="19"/>
      <c r="C22" s="22"/>
      <c r="D22" s="23"/>
      <c r="E22" s="20"/>
      <c r="F22" s="25"/>
      <c r="G22" s="25">
        <f t="shared" si="2"/>
        <v>1555555500</v>
      </c>
      <c r="H22" s="12">
        <f t="shared" si="1"/>
        <v>46113</v>
      </c>
      <c r="I22" s="20">
        <v>46142</v>
      </c>
      <c r="J22" s="15">
        <f t="shared" si="0"/>
        <v>30</v>
      </c>
      <c r="K22" s="15">
        <v>365</v>
      </c>
      <c r="L22" s="16">
        <f>+G22*C5/K22*J22</f>
        <v>34520546.712328762</v>
      </c>
      <c r="M22" s="25"/>
      <c r="N22" s="25"/>
      <c r="O22" s="20"/>
      <c r="P22" s="26"/>
      <c r="Q22" s="25"/>
      <c r="R22" s="2"/>
    </row>
    <row r="23" spans="2:20" x14ac:dyDescent="0.2">
      <c r="B23" s="19"/>
      <c r="C23" s="22"/>
      <c r="D23" s="23"/>
      <c r="E23" s="20"/>
      <c r="F23" s="11"/>
      <c r="G23" s="25">
        <f>+G19</f>
        <v>1555555500</v>
      </c>
      <c r="H23" s="12">
        <f t="shared" si="1"/>
        <v>46143</v>
      </c>
      <c r="I23" s="20">
        <v>46173</v>
      </c>
      <c r="J23" s="15">
        <f t="shared" si="0"/>
        <v>31</v>
      </c>
      <c r="K23" s="15">
        <v>365</v>
      </c>
      <c r="L23" s="16">
        <f>+G23*C5/K23*J23</f>
        <v>35671231.602739722</v>
      </c>
      <c r="M23" s="25"/>
      <c r="N23" s="25"/>
      <c r="O23" s="20"/>
      <c r="P23" s="26"/>
      <c r="Q23" s="25"/>
      <c r="R23" s="2"/>
    </row>
    <row r="24" spans="2:20" x14ac:dyDescent="0.2">
      <c r="B24" s="19"/>
      <c r="C24" s="22"/>
      <c r="D24" s="23"/>
      <c r="E24" s="20"/>
      <c r="F24" s="11"/>
      <c r="G24" s="25">
        <f t="shared" ref="G24:G35" si="3">+G20</f>
        <v>1555555500</v>
      </c>
      <c r="H24" s="12">
        <f t="shared" si="1"/>
        <v>46174</v>
      </c>
      <c r="I24" s="20">
        <v>46203</v>
      </c>
      <c r="J24" s="15">
        <f t="shared" si="0"/>
        <v>30</v>
      </c>
      <c r="K24" s="15">
        <v>365</v>
      </c>
      <c r="L24" s="16">
        <f>+G24*C5/K24*J24</f>
        <v>34520546.712328762</v>
      </c>
      <c r="M24" s="25"/>
      <c r="N24" s="25"/>
      <c r="O24" s="20"/>
      <c r="P24" s="26"/>
      <c r="Q24" s="25"/>
      <c r="R24" s="2"/>
    </row>
    <row r="25" spans="2:20" x14ac:dyDescent="0.2">
      <c r="B25" s="19"/>
      <c r="C25" s="22"/>
      <c r="D25" s="23"/>
      <c r="E25" s="20"/>
      <c r="F25" s="11"/>
      <c r="G25" s="25">
        <f t="shared" si="3"/>
        <v>1555555500</v>
      </c>
      <c r="H25" s="12">
        <f t="shared" si="1"/>
        <v>46204</v>
      </c>
      <c r="I25" s="20">
        <v>46234</v>
      </c>
      <c r="J25" s="15">
        <f t="shared" si="0"/>
        <v>31</v>
      </c>
      <c r="K25" s="15">
        <v>365</v>
      </c>
      <c r="L25" s="16">
        <f>+G25*C5/K25*J25</f>
        <v>35671231.602739722</v>
      </c>
      <c r="M25" s="25"/>
      <c r="N25" s="25"/>
      <c r="O25" s="20"/>
      <c r="P25" s="26"/>
      <c r="Q25" s="25"/>
      <c r="R25" s="2"/>
    </row>
    <row r="26" spans="2:20" x14ac:dyDescent="0.2">
      <c r="B26" s="19"/>
      <c r="C26" s="22"/>
      <c r="D26" s="23"/>
      <c r="E26" s="20"/>
      <c r="F26" s="11"/>
      <c r="G26" s="25">
        <f t="shared" si="3"/>
        <v>1555555500</v>
      </c>
      <c r="H26" s="12">
        <f t="shared" si="1"/>
        <v>46235</v>
      </c>
      <c r="I26" s="20">
        <v>46265</v>
      </c>
      <c r="J26" s="15">
        <f t="shared" si="0"/>
        <v>31</v>
      </c>
      <c r="K26" s="15">
        <v>365</v>
      </c>
      <c r="L26" s="16">
        <f>+G26*C5/K26*J26</f>
        <v>35671231.602739722</v>
      </c>
      <c r="M26" s="25"/>
      <c r="N26" s="25"/>
      <c r="O26" s="20"/>
      <c r="P26" s="26"/>
      <c r="Q26" s="25"/>
      <c r="R26" s="2"/>
    </row>
    <row r="27" spans="2:20" x14ac:dyDescent="0.2">
      <c r="B27" s="19"/>
      <c r="C27" s="22"/>
      <c r="D27" s="23"/>
      <c r="E27" s="20"/>
      <c r="F27" s="11"/>
      <c r="G27" s="25">
        <f t="shared" si="3"/>
        <v>1555555500</v>
      </c>
      <c r="H27" s="12">
        <f t="shared" si="1"/>
        <v>46266</v>
      </c>
      <c r="I27" s="20">
        <v>46295</v>
      </c>
      <c r="J27" s="15">
        <f t="shared" si="0"/>
        <v>30</v>
      </c>
      <c r="K27" s="15">
        <v>365</v>
      </c>
      <c r="L27" s="16">
        <f>+G27*C5/K27*J27</f>
        <v>34520546.712328762</v>
      </c>
      <c r="M27" s="25"/>
      <c r="N27" s="25"/>
      <c r="O27" s="20"/>
      <c r="P27" s="26"/>
      <c r="Q27" s="25"/>
      <c r="R27" s="2"/>
    </row>
    <row r="28" spans="2:20" x14ac:dyDescent="0.2">
      <c r="B28" s="19"/>
      <c r="C28" s="22"/>
      <c r="D28" s="23"/>
      <c r="E28" s="20"/>
      <c r="F28" s="11"/>
      <c r="G28" s="25">
        <f t="shared" si="3"/>
        <v>1555555500</v>
      </c>
      <c r="H28" s="12">
        <f t="shared" si="1"/>
        <v>46296</v>
      </c>
      <c r="I28" s="20">
        <v>46326</v>
      </c>
      <c r="J28" s="15">
        <f t="shared" si="0"/>
        <v>31</v>
      </c>
      <c r="K28" s="15">
        <v>365</v>
      </c>
      <c r="L28" s="16">
        <f>+G28*C5/K28*J28</f>
        <v>35671231.602739722</v>
      </c>
      <c r="M28" s="25"/>
      <c r="N28" s="25"/>
      <c r="O28" s="20"/>
      <c r="P28" s="26"/>
      <c r="Q28" s="25"/>
      <c r="R28" s="2"/>
    </row>
    <row r="29" spans="2:20" x14ac:dyDescent="0.2">
      <c r="B29" s="19"/>
      <c r="C29" s="22"/>
      <c r="D29" s="23"/>
      <c r="E29" s="20"/>
      <c r="F29" s="11"/>
      <c r="G29" s="25">
        <f t="shared" si="3"/>
        <v>1555555500</v>
      </c>
      <c r="H29" s="12">
        <f t="shared" si="1"/>
        <v>46327</v>
      </c>
      <c r="I29" s="20">
        <v>46356</v>
      </c>
      <c r="J29" s="15">
        <f t="shared" si="0"/>
        <v>30</v>
      </c>
      <c r="K29" s="15">
        <v>365</v>
      </c>
      <c r="L29" s="16">
        <f>+G29*C5/K29*J29</f>
        <v>34520546.712328762</v>
      </c>
      <c r="M29" s="25"/>
      <c r="N29" s="25"/>
      <c r="O29" s="20"/>
      <c r="P29" s="26"/>
      <c r="Q29" s="25"/>
      <c r="R29" s="2"/>
    </row>
    <row r="30" spans="2:20" x14ac:dyDescent="0.2">
      <c r="B30" s="19"/>
      <c r="C30" s="22"/>
      <c r="D30" s="23"/>
      <c r="E30" s="20"/>
      <c r="F30" s="11"/>
      <c r="G30" s="25">
        <f t="shared" si="3"/>
        <v>1555555500</v>
      </c>
      <c r="H30" s="12">
        <f t="shared" si="1"/>
        <v>46357</v>
      </c>
      <c r="I30" s="20">
        <v>46387</v>
      </c>
      <c r="J30" s="15">
        <f t="shared" si="0"/>
        <v>31</v>
      </c>
      <c r="K30" s="15">
        <v>365</v>
      </c>
      <c r="L30" s="16">
        <f>+G30*C5/K30*J30</f>
        <v>35671231.602739722</v>
      </c>
      <c r="M30" s="25"/>
      <c r="N30" s="25"/>
      <c r="O30" s="20"/>
      <c r="P30" s="26"/>
      <c r="Q30" s="25"/>
      <c r="R30" s="2"/>
      <c r="S30" s="4">
        <v>838849315.07000005</v>
      </c>
    </row>
    <row r="31" spans="2:20" x14ac:dyDescent="0.2">
      <c r="B31" s="19"/>
      <c r="C31" s="22"/>
      <c r="D31" s="23"/>
      <c r="E31" s="20"/>
      <c r="F31" s="11"/>
      <c r="G31" s="25">
        <f t="shared" si="3"/>
        <v>1555555500</v>
      </c>
      <c r="H31" s="12">
        <f t="shared" si="1"/>
        <v>46388</v>
      </c>
      <c r="I31" s="20">
        <v>46418</v>
      </c>
      <c r="J31" s="15">
        <f t="shared" si="0"/>
        <v>31</v>
      </c>
      <c r="K31" s="15">
        <v>365</v>
      </c>
      <c r="L31" s="16">
        <f>+G31*C5/K31*J31</f>
        <v>35671231.602739722</v>
      </c>
      <c r="M31" s="25"/>
      <c r="N31" s="25"/>
      <c r="O31" s="20"/>
      <c r="P31" s="26"/>
      <c r="Q31" s="25"/>
      <c r="R31" s="2"/>
      <c r="S31" s="34">
        <f>L37</f>
        <v>838849285.10958898</v>
      </c>
    </row>
    <row r="32" spans="2:20" x14ac:dyDescent="0.2">
      <c r="B32" s="19"/>
      <c r="C32" s="22"/>
      <c r="D32" s="23"/>
      <c r="E32" s="20"/>
      <c r="F32" s="11"/>
      <c r="G32" s="25">
        <f t="shared" si="3"/>
        <v>1555555500</v>
      </c>
      <c r="H32" s="12">
        <f t="shared" si="1"/>
        <v>46419</v>
      </c>
      <c r="I32" s="20">
        <v>46446</v>
      </c>
      <c r="J32" s="15">
        <f t="shared" si="0"/>
        <v>28</v>
      </c>
      <c r="K32" s="15">
        <v>365</v>
      </c>
      <c r="L32" s="16">
        <f>+G32*C5/K32*J32</f>
        <v>32219176.931506846</v>
      </c>
      <c r="M32" s="25"/>
      <c r="N32" s="25"/>
      <c r="O32" s="20"/>
      <c r="P32" s="26"/>
      <c r="Q32" s="25"/>
      <c r="R32" s="2"/>
      <c r="S32" s="4">
        <f>S30-S31</f>
        <v>29.960411071777344</v>
      </c>
      <c r="T32" s="40">
        <f>S32/S30</f>
        <v>3.5716082177735597E-8</v>
      </c>
    </row>
    <row r="33" spans="2:20" x14ac:dyDescent="0.2">
      <c r="B33" s="19"/>
      <c r="C33" s="22"/>
      <c r="D33" s="23"/>
      <c r="E33" s="20"/>
      <c r="F33" s="11"/>
      <c r="G33" s="25">
        <f t="shared" si="3"/>
        <v>1555555500</v>
      </c>
      <c r="H33" s="12">
        <f t="shared" si="1"/>
        <v>46447</v>
      </c>
      <c r="I33" s="20">
        <v>46477</v>
      </c>
      <c r="J33" s="15">
        <f t="shared" si="0"/>
        <v>31</v>
      </c>
      <c r="K33" s="15">
        <v>365</v>
      </c>
      <c r="L33" s="16">
        <f>+G33*C5/K33*J33</f>
        <v>35671231.602739722</v>
      </c>
      <c r="M33" s="25"/>
      <c r="N33" s="25"/>
      <c r="O33" s="20"/>
      <c r="P33" s="26"/>
      <c r="Q33" s="25"/>
      <c r="R33" s="2"/>
    </row>
    <row r="34" spans="2:20" x14ac:dyDescent="0.2">
      <c r="B34" s="19"/>
      <c r="C34" s="22"/>
      <c r="D34" s="23"/>
      <c r="E34" s="20"/>
      <c r="F34" s="11"/>
      <c r="G34" s="25">
        <f t="shared" si="3"/>
        <v>1555555500</v>
      </c>
      <c r="H34" s="12">
        <f t="shared" ref="H34" si="4">I33+1</f>
        <v>46478</v>
      </c>
      <c r="I34" s="20">
        <v>46507</v>
      </c>
      <c r="J34" s="15">
        <f t="shared" si="0"/>
        <v>30</v>
      </c>
      <c r="K34" s="15">
        <v>365</v>
      </c>
      <c r="L34" s="16">
        <f>+G34*C5/K34*J34</f>
        <v>34520546.712328762</v>
      </c>
      <c r="M34" s="25"/>
      <c r="N34" s="25"/>
      <c r="O34" s="20"/>
      <c r="P34" s="26"/>
      <c r="Q34" s="25"/>
      <c r="R34" s="2"/>
    </row>
    <row r="35" spans="2:20" x14ac:dyDescent="0.2">
      <c r="B35" s="19"/>
      <c r="C35" s="22"/>
      <c r="D35" s="23"/>
      <c r="E35" s="20">
        <f>I35</f>
        <v>46519</v>
      </c>
      <c r="F35" s="11">
        <f>G35</f>
        <v>1555555500</v>
      </c>
      <c r="G35" s="25">
        <f t="shared" si="3"/>
        <v>1555555500</v>
      </c>
      <c r="H35" s="12">
        <v>46508</v>
      </c>
      <c r="I35" s="20">
        <v>46519</v>
      </c>
      <c r="J35" s="15">
        <f t="shared" si="0"/>
        <v>12</v>
      </c>
      <c r="K35" s="15">
        <v>365</v>
      </c>
      <c r="L35" s="16">
        <f>+G35*C5/K35*J35</f>
        <v>13808218.684931505</v>
      </c>
      <c r="M35" s="25"/>
      <c r="N35" s="25"/>
      <c r="O35" s="20"/>
      <c r="P35" s="26"/>
      <c r="Q35" s="25"/>
      <c r="R35" s="2"/>
    </row>
    <row r="36" spans="2:20" x14ac:dyDescent="0.2">
      <c r="B36" s="19"/>
      <c r="C36" s="22"/>
      <c r="D36" s="23"/>
      <c r="E36" s="20"/>
      <c r="F36" s="23"/>
      <c r="G36" s="25"/>
      <c r="H36" s="20"/>
      <c r="I36" s="22"/>
      <c r="J36" s="24"/>
      <c r="K36" s="24"/>
      <c r="L36" s="25"/>
      <c r="M36" s="25"/>
      <c r="N36" s="25"/>
      <c r="O36" s="20"/>
      <c r="P36" s="26"/>
      <c r="Q36" s="25"/>
      <c r="R36" s="2"/>
    </row>
    <row r="37" spans="2:20" x14ac:dyDescent="0.2">
      <c r="B37" s="21" t="s">
        <v>21</v>
      </c>
      <c r="C37" s="27"/>
      <c r="D37" s="28">
        <f>SUM(D11:D19)</f>
        <v>1555555500</v>
      </c>
      <c r="E37" s="28"/>
      <c r="F37" s="28">
        <f>SUM(F23:F36)</f>
        <v>1555555500</v>
      </c>
      <c r="G37" s="28"/>
      <c r="H37" s="27"/>
      <c r="I37" s="27"/>
      <c r="J37" s="29">
        <f>SUM(J11:J36)</f>
        <v>729</v>
      </c>
      <c r="K37" s="27"/>
      <c r="L37" s="28">
        <f>SUM(L11:L36)</f>
        <v>838849285.10958898</v>
      </c>
      <c r="M37" s="28">
        <f>SUM(M11:M19)</f>
        <v>0</v>
      </c>
      <c r="N37" s="28">
        <f>SUM(N13:N19)</f>
        <v>0</v>
      </c>
      <c r="O37" s="30"/>
      <c r="P37" s="31"/>
      <c r="Q37" s="28">
        <f>SUM(Q11:Q19)</f>
        <v>0</v>
      </c>
      <c r="R37" s="2"/>
    </row>
    <row r="39" spans="2:20" x14ac:dyDescent="0.2">
      <c r="J39" s="35">
        <f>SUM(J11:J18)</f>
        <v>232</v>
      </c>
      <c r="K39" s="1">
        <v>2025</v>
      </c>
      <c r="L39" s="4">
        <f>SUM(L11:L18)</f>
        <v>266958894.57534245</v>
      </c>
      <c r="S39" s="38"/>
      <c r="T39" s="38"/>
    </row>
    <row r="40" spans="2:20" x14ac:dyDescent="0.2">
      <c r="J40" s="35">
        <f>SUM(J19:J30)</f>
        <v>365</v>
      </c>
      <c r="K40" s="1">
        <v>2026</v>
      </c>
      <c r="L40" s="4">
        <f>SUM(L19:L30)</f>
        <v>419999984.99999988</v>
      </c>
      <c r="S40" s="38"/>
      <c r="T40" s="38"/>
    </row>
    <row r="41" spans="2:20" x14ac:dyDescent="0.2">
      <c r="J41" s="36">
        <f>SUM(J31:J35)</f>
        <v>132</v>
      </c>
      <c r="K41" s="1">
        <v>2027</v>
      </c>
      <c r="L41" s="34">
        <f>SUM(L31:L35)</f>
        <v>151890405.53424656</v>
      </c>
      <c r="R41" s="39"/>
      <c r="S41" s="38"/>
      <c r="T41" s="38"/>
    </row>
    <row r="42" spans="2:20" x14ac:dyDescent="0.2">
      <c r="J42" s="35">
        <f>SUM(J39:J41)</f>
        <v>729</v>
      </c>
      <c r="L42" s="4">
        <f>SUM(L39:L41)</f>
        <v>838849285.10958886</v>
      </c>
      <c r="S42" s="38"/>
      <c r="T42" s="38"/>
    </row>
    <row r="43" spans="2:20" x14ac:dyDescent="0.2">
      <c r="B43" s="4"/>
      <c r="L43" s="4"/>
    </row>
  </sheetData>
  <mergeCells count="13">
    <mergeCell ref="B9:B10"/>
    <mergeCell ref="C9:C10"/>
    <mergeCell ref="D9:D10"/>
    <mergeCell ref="E9:E10"/>
    <mergeCell ref="F9:F10"/>
    <mergeCell ref="G9:G10"/>
    <mergeCell ref="H9:I9"/>
    <mergeCell ref="O9:Q9"/>
    <mergeCell ref="J9:J10"/>
    <mergeCell ref="K9:K10"/>
    <mergeCell ref="L9:L10"/>
    <mergeCell ref="M9:M10"/>
    <mergeCell ref="N9:N10"/>
  </mergeCells>
  <pageMargins left="0" right="0.11811023622047245" top="0.15748031496062992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Бочкарева Елена Александровна</dc:creator>
  <cp:lastModifiedBy>Погодаева Наталья Альбертовна</cp:lastModifiedBy>
  <cp:lastPrinted>2025-02-17T06:29:41Z</cp:lastPrinted>
  <dcterms:created xsi:type="dcterms:W3CDTF">2015-03-26T06:14:35Z</dcterms:created>
  <dcterms:modified xsi:type="dcterms:W3CDTF">2025-02-18T02:42:22Z</dcterms:modified>
</cp:coreProperties>
</file>